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год'!$A$1:$U$73</definedName>
  </definedNames>
  <calcPr calcId="124519"/>
</workbook>
</file>

<file path=xl/calcChain.xml><?xml version="1.0" encoding="utf-8"?>
<calcChain xmlns="http://schemas.openxmlformats.org/spreadsheetml/2006/main">
  <c r="U70" i="1"/>
  <c r="U19"/>
  <c r="U8" s="1"/>
  <c r="U9"/>
  <c r="U40"/>
  <c r="U41"/>
  <c r="U45"/>
  <c r="U56"/>
</calcChain>
</file>

<file path=xl/sharedStrings.xml><?xml version="1.0" encoding="utf-8"?>
<sst xmlns="http://schemas.openxmlformats.org/spreadsheetml/2006/main" count="442" uniqueCount="139">
  <si>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2017 год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</si>
  <si>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</si>
  <si>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</si>
  <si>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</si>
  <si>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</si>
  <si>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</si>
  <si>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</si>
  <si>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</si>
  <si>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</si>
  <si>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</si>
  <si>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</si>
  <si>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</si>
  <si>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</si>
  <si>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</si>
  <si>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</si>
  <si>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</si>
  <si>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</si>
  <si>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</si>
  <si>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</si>
  <si>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</si>
  <si>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</si>
  <si>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</si>
  <si>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</si>
  <si>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</si>
  <si>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</si>
  <si>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</si>
  <si>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</si>
  <si>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</si>
  <si>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</si>
  <si>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</si>
  <si>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</si>
  <si>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</si>
  <si>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</si>
  <si>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</si>
  <si>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</si>
  <si>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</si>
  <si>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</si>
  <si>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</si>
  <si>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</si>
  <si>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</si>
  <si>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</si>
  <si>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</si>
  <si>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</si>
  <si>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</si>
  <si>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</si>
  <si>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</si>
  <si>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</si>
  <si>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</si>
  <si>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по оплате судебных исков в рамках непрограмных расходов (Исполнение судебных актов)</t>
  </si>
  <si>
    <t>99 9 00 28740</t>
  </si>
  <si>
    <t>830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</si>
  <si>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</si>
  <si>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</si>
  <si>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</si>
  <si>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</si>
  <si>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</si>
  <si>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</si>
  <si>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</si>
  <si>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</si>
  <si>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</si>
  <si>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</si>
  <si>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</si>
  <si>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</si>
  <si>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</si>
  <si>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</si>
  <si>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</si>
  <si>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</si>
  <si>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</si>
  <si>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</si>
  <si>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</si>
  <si>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</si>
  <si>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</si>
  <si>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</si>
  <si>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</si>
  <si>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</si>
  <si>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</si>
  <si>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</si>
  <si>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</si>
  <si>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</si>
  <si>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</si>
  <si>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</si>
  <si>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</si>
  <si>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</si>
  <si>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</si>
  <si>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</si>
  <si>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</si>
  <si>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</si>
  <si>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</si>
  <si>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</si>
  <si>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</si>
  <si>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</si>
  <si>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</si>
  <si>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</si>
  <si>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</si>
  <si>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</si>
  <si>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</si>
  <si>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</si>
  <si>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</si>
  <si>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</si>
  <si>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</si>
  <si>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</si>
  <si>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</si>
  <si>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</si>
  <si>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</si>
  <si>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</si>
  <si>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</si>
  <si>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</si>
  <si>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</si>
  <si>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</si>
  <si>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</si>
  <si>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</si>
  <si>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</si>
  <si>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</si>
  <si>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</si>
  <si>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</si>
  <si>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</si>
  <si>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</si>
  <si>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</si>
  <si>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</si>
  <si>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</si>
  <si>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</si>
  <si>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15 1 00 28250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</si>
  <si>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</si>
  <si>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</si>
  <si>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</si>
  <si>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</si>
  <si>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</si>
  <si>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</si>
  <si>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</si>
  <si>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</si>
  <si>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</si>
  <si>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</si>
  <si>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Всего</t>
  </si>
  <si>
    <t>Расходы по оплате судебных исков в рамках непрограмных расходов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</si>
  <si>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</si>
  <si>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Расходы на разработку технической документации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</si>
  <si>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05 1 00 28780</t>
  </si>
  <si>
    <t>Председатель Собрания депутатов - 
глава Александровского сельского поселения                                                                    Е.А.Остапец</t>
  </si>
  <si>
    <t>Приложение №11
к решению Собрания депутатов "О внесении изменений и
дополнений в решение "О бюджете Александровского
сельского поселения Азовского района на 2017 годи и на
плановый период 2018 и 2019 годов""
от «27» декабря  2017 года № 58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</si>
</sst>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0"/>
      <name val="Arial Cyr"/>
    </font>
    <font>
      <sz val="10"/>
      <color indexed="0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showGridLines="0" tabSelected="1" view="pageBreakPreview" topLeftCell="A58" zoomScale="70" zoomScaleNormal="80" zoomScaleSheetLayoutView="70" workbookViewId="0">
      <selection activeCell="U71" sqref="U71"/>
    </sheetView>
  </sheetViews>
  <sheetFormatPr defaultRowHeight="10.15" customHeight="1"/>
  <cols>
    <col min="1" max="1" width="85.7109375" customWidth="1"/>
    <col min="2" max="2" width="6.7109375" customWidth="1"/>
    <col min="3" max="3" width="5.85546875" customWidth="1"/>
    <col min="4" max="4" width="15.85546875" customWidth="1"/>
    <col min="5" max="18" width="8" hidden="1"/>
    <col min="19" max="19" width="8" customWidth="1"/>
    <col min="20" max="20" width="8" hidden="1"/>
    <col min="21" max="21" width="11" customWidth="1"/>
    <col min="22" max="26" width="8" hidden="1"/>
    <col min="27" max="27" width="9.140625" customWidth="1"/>
  </cols>
  <sheetData>
    <row r="1" spans="1:26" s="13" customFormat="1" ht="84.75" customHeight="1">
      <c r="A1" s="18" t="s">
        <v>138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6" ht="97.3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5"/>
    <row r="4" spans="1:26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7" t="s">
        <v>1</v>
      </c>
      <c r="T4" s="17"/>
      <c r="U4" s="17"/>
      <c r="V4" s="1"/>
      <c r="W4" s="1"/>
      <c r="X4" s="1"/>
      <c r="Y4" s="1"/>
      <c r="Z4" s="1"/>
    </row>
    <row r="5" spans="1:26" ht="15.75">
      <c r="A5" s="19" t="s">
        <v>11</v>
      </c>
      <c r="B5" s="19" t="s">
        <v>7</v>
      </c>
      <c r="C5" s="19" t="s">
        <v>8</v>
      </c>
      <c r="D5" s="19" t="s">
        <v>9</v>
      </c>
      <c r="E5" s="19" t="s">
        <v>9</v>
      </c>
      <c r="F5" s="19" t="s">
        <v>9</v>
      </c>
      <c r="G5" s="19" t="s">
        <v>9</v>
      </c>
      <c r="H5" s="19" t="s">
        <v>9</v>
      </c>
      <c r="I5" s="19" t="s">
        <v>9</v>
      </c>
      <c r="J5" s="19" t="s">
        <v>9</v>
      </c>
      <c r="K5" s="19" t="s">
        <v>9</v>
      </c>
      <c r="L5" s="19" t="s">
        <v>9</v>
      </c>
      <c r="M5" s="19" t="s">
        <v>9</v>
      </c>
      <c r="N5" s="19" t="s">
        <v>9</v>
      </c>
      <c r="O5" s="19" t="s">
        <v>9</v>
      </c>
      <c r="P5" s="19" t="s">
        <v>9</v>
      </c>
      <c r="Q5" s="19" t="s">
        <v>9</v>
      </c>
      <c r="R5" s="19" t="s">
        <v>9</v>
      </c>
      <c r="S5" s="19" t="s">
        <v>10</v>
      </c>
      <c r="T5" s="19" t="s">
        <v>11</v>
      </c>
      <c r="U5" s="19" t="s">
        <v>2</v>
      </c>
      <c r="V5" s="19" t="s">
        <v>2</v>
      </c>
      <c r="W5" s="19" t="s">
        <v>2</v>
      </c>
      <c r="X5" s="21"/>
      <c r="Y5" s="22"/>
      <c r="Z5" s="19" t="s">
        <v>11</v>
      </c>
    </row>
    <row r="6" spans="1:26" ht="8.25" customHeight="1">
      <c r="A6" s="19"/>
      <c r="B6" s="19" t="s">
        <v>3</v>
      </c>
      <c r="C6" s="19" t="s">
        <v>4</v>
      </c>
      <c r="D6" s="19" t="s">
        <v>5</v>
      </c>
      <c r="E6" s="19" t="s">
        <v>5</v>
      </c>
      <c r="F6" s="19" t="s">
        <v>5</v>
      </c>
      <c r="G6" s="19" t="s">
        <v>5</v>
      </c>
      <c r="H6" s="19" t="s">
        <v>5</v>
      </c>
      <c r="I6" s="19" t="s">
        <v>5</v>
      </c>
      <c r="J6" s="19" t="s">
        <v>5</v>
      </c>
      <c r="K6" s="19" t="s">
        <v>5</v>
      </c>
      <c r="L6" s="19" t="s">
        <v>5</v>
      </c>
      <c r="M6" s="19" t="s">
        <v>5</v>
      </c>
      <c r="N6" s="19" t="s">
        <v>5</v>
      </c>
      <c r="O6" s="19" t="s">
        <v>5</v>
      </c>
      <c r="P6" s="19" t="s">
        <v>5</v>
      </c>
      <c r="Q6" s="19" t="s">
        <v>5</v>
      </c>
      <c r="R6" s="19" t="s">
        <v>5</v>
      </c>
      <c r="S6" s="19" t="s">
        <v>6</v>
      </c>
      <c r="T6" s="19"/>
      <c r="U6" s="19"/>
      <c r="V6" s="19"/>
      <c r="W6" s="19"/>
      <c r="X6" s="4" t="s">
        <v>2</v>
      </c>
      <c r="Y6" s="4" t="s">
        <v>2</v>
      </c>
      <c r="Z6" s="19"/>
    </row>
    <row r="7" spans="1:26" ht="18.75" customHeight="1">
      <c r="A7" s="3" t="s">
        <v>12</v>
      </c>
      <c r="B7" s="3" t="s">
        <v>13</v>
      </c>
      <c r="C7" s="3" t="s">
        <v>14</v>
      </c>
      <c r="D7" s="3" t="s">
        <v>15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 t="s">
        <v>16</v>
      </c>
      <c r="T7" s="3"/>
      <c r="U7" s="3" t="s">
        <v>17</v>
      </c>
      <c r="V7" s="2"/>
      <c r="W7" s="2"/>
      <c r="X7" s="2"/>
      <c r="Y7" s="2"/>
      <c r="Z7" s="2"/>
    </row>
    <row r="8" spans="1:26" ht="24.75" customHeight="1">
      <c r="A8" s="5" t="s">
        <v>18</v>
      </c>
      <c r="B8" s="14" t="s">
        <v>19</v>
      </c>
      <c r="C8" s="14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5" t="s">
        <v>18</v>
      </c>
      <c r="U8" s="6">
        <f>U9+U17+U19</f>
        <v>7745.5999999999985</v>
      </c>
      <c r="V8" s="7"/>
      <c r="W8" s="7"/>
      <c r="X8" s="6">
        <v>7051.1</v>
      </c>
      <c r="Y8" s="6">
        <v>7055.4</v>
      </c>
      <c r="Z8" s="5" t="s">
        <v>18</v>
      </c>
    </row>
    <row r="9" spans="1:26" ht="55.5" customHeight="1">
      <c r="A9" s="8" t="s">
        <v>21</v>
      </c>
      <c r="B9" s="9" t="s">
        <v>19</v>
      </c>
      <c r="C9" s="9" t="s">
        <v>22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 t="s">
        <v>21</v>
      </c>
      <c r="U9" s="10">
        <f>SUM(U10:U16)</f>
        <v>7015.8999999999987</v>
      </c>
      <c r="V9" s="11"/>
      <c r="W9" s="11"/>
      <c r="X9" s="10">
        <v>6680.2</v>
      </c>
      <c r="Y9" s="10">
        <v>6684.5</v>
      </c>
      <c r="Z9" s="8" t="s">
        <v>21</v>
      </c>
    </row>
    <row r="10" spans="1:26" ht="136.5" customHeight="1">
      <c r="A10" s="12" t="s">
        <v>23</v>
      </c>
      <c r="B10" s="9" t="s">
        <v>19</v>
      </c>
      <c r="C10" s="9" t="s">
        <v>22</v>
      </c>
      <c r="D10" s="9" t="s">
        <v>24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 t="s">
        <v>25</v>
      </c>
      <c r="T10" s="12" t="s">
        <v>23</v>
      </c>
      <c r="U10" s="10">
        <v>5</v>
      </c>
      <c r="V10" s="11"/>
      <c r="W10" s="11"/>
      <c r="X10" s="10">
        <v>5</v>
      </c>
      <c r="Y10" s="10">
        <v>5</v>
      </c>
      <c r="Z10" s="12" t="s">
        <v>23</v>
      </c>
    </row>
    <row r="11" spans="1:26" ht="120.75" customHeight="1">
      <c r="A11" s="12" t="s">
        <v>26</v>
      </c>
      <c r="B11" s="9" t="s">
        <v>19</v>
      </c>
      <c r="C11" s="9" t="s">
        <v>22</v>
      </c>
      <c r="D11" s="9" t="s">
        <v>27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 t="s">
        <v>25</v>
      </c>
      <c r="T11" s="12" t="s">
        <v>26</v>
      </c>
      <c r="U11" s="10">
        <v>50</v>
      </c>
      <c r="V11" s="11"/>
      <c r="W11" s="11"/>
      <c r="X11" s="10"/>
      <c r="Y11" s="10"/>
      <c r="Z11" s="12" t="s">
        <v>26</v>
      </c>
    </row>
    <row r="12" spans="1:26" ht="84.75" customHeight="1">
      <c r="A12" s="12" t="s">
        <v>28</v>
      </c>
      <c r="B12" s="9" t="s">
        <v>19</v>
      </c>
      <c r="C12" s="9" t="s">
        <v>22</v>
      </c>
      <c r="D12" s="9" t="s">
        <v>29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 t="s">
        <v>30</v>
      </c>
      <c r="T12" s="12" t="s">
        <v>28</v>
      </c>
      <c r="U12" s="10">
        <v>5561.9</v>
      </c>
      <c r="V12" s="11"/>
      <c r="W12" s="11"/>
      <c r="X12" s="10">
        <v>5546.9</v>
      </c>
      <c r="Y12" s="10">
        <v>5546.9</v>
      </c>
      <c r="Z12" s="12" t="s">
        <v>28</v>
      </c>
    </row>
    <row r="13" spans="1:26" ht="106.5" customHeight="1">
      <c r="A13" s="12" t="s">
        <v>31</v>
      </c>
      <c r="B13" s="9" t="s">
        <v>19</v>
      </c>
      <c r="C13" s="9" t="s">
        <v>22</v>
      </c>
      <c r="D13" s="9" t="s">
        <v>32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 t="s">
        <v>25</v>
      </c>
      <c r="T13" s="12" t="s">
        <v>31</v>
      </c>
      <c r="U13" s="10">
        <v>1347.4</v>
      </c>
      <c r="V13" s="11"/>
      <c r="W13" s="11"/>
      <c r="X13" s="10">
        <v>1098.0999999999999</v>
      </c>
      <c r="Y13" s="10">
        <v>1102.4000000000001</v>
      </c>
      <c r="Z13" s="12" t="s">
        <v>31</v>
      </c>
    </row>
    <row r="14" spans="1:26" ht="105.75" customHeight="1">
      <c r="A14" s="12" t="s">
        <v>33</v>
      </c>
      <c r="B14" s="9" t="s">
        <v>19</v>
      </c>
      <c r="C14" s="9" t="s">
        <v>22</v>
      </c>
      <c r="D14" s="9" t="s">
        <v>34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25</v>
      </c>
      <c r="T14" s="12" t="s">
        <v>33</v>
      </c>
      <c r="U14" s="10">
        <v>31.4</v>
      </c>
      <c r="V14" s="11"/>
      <c r="W14" s="11"/>
      <c r="X14" s="10">
        <v>30</v>
      </c>
      <c r="Y14" s="10">
        <v>30</v>
      </c>
      <c r="Z14" s="12" t="s">
        <v>33</v>
      </c>
    </row>
    <row r="15" spans="1:26" ht="72" customHeight="1">
      <c r="A15" s="12" t="s">
        <v>35</v>
      </c>
      <c r="B15" s="9" t="s">
        <v>19</v>
      </c>
      <c r="C15" s="9" t="s">
        <v>22</v>
      </c>
      <c r="D15" s="9" t="s">
        <v>36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25</v>
      </c>
      <c r="T15" s="12" t="s">
        <v>35</v>
      </c>
      <c r="U15" s="10">
        <v>20</v>
      </c>
      <c r="V15" s="11"/>
      <c r="W15" s="11"/>
      <c r="X15" s="10"/>
      <c r="Y15" s="10"/>
      <c r="Z15" s="12" t="s">
        <v>35</v>
      </c>
    </row>
    <row r="16" spans="1:26" ht="108.75" customHeight="1">
      <c r="A16" s="12" t="s">
        <v>37</v>
      </c>
      <c r="B16" s="9" t="s">
        <v>19</v>
      </c>
      <c r="C16" s="9" t="s">
        <v>22</v>
      </c>
      <c r="D16" s="9" t="s">
        <v>38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25</v>
      </c>
      <c r="T16" s="12" t="s">
        <v>37</v>
      </c>
      <c r="U16" s="10">
        <v>0.2</v>
      </c>
      <c r="V16" s="11"/>
      <c r="W16" s="11"/>
      <c r="X16" s="10">
        <v>0.2</v>
      </c>
      <c r="Y16" s="10">
        <v>0.2</v>
      </c>
      <c r="Z16" s="12" t="s">
        <v>37</v>
      </c>
    </row>
    <row r="17" spans="1:26" ht="16.7" customHeight="1">
      <c r="A17" s="8" t="s">
        <v>39</v>
      </c>
      <c r="B17" s="9" t="s">
        <v>19</v>
      </c>
      <c r="C17" s="9" t="s">
        <v>40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39</v>
      </c>
      <c r="U17" s="10">
        <v>1</v>
      </c>
      <c r="V17" s="11"/>
      <c r="W17" s="11"/>
      <c r="X17" s="10">
        <v>1</v>
      </c>
      <c r="Y17" s="10">
        <v>1</v>
      </c>
      <c r="Z17" s="8" t="s">
        <v>39</v>
      </c>
    </row>
    <row r="18" spans="1:26" ht="36.75" customHeight="1">
      <c r="A18" s="8" t="s">
        <v>41</v>
      </c>
      <c r="B18" s="9" t="s">
        <v>19</v>
      </c>
      <c r="C18" s="9" t="s">
        <v>40</v>
      </c>
      <c r="D18" s="9" t="s">
        <v>42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43</v>
      </c>
      <c r="T18" s="8" t="s">
        <v>41</v>
      </c>
      <c r="U18" s="10">
        <v>1</v>
      </c>
      <c r="V18" s="11"/>
      <c r="W18" s="11"/>
      <c r="X18" s="10">
        <v>1</v>
      </c>
      <c r="Y18" s="10">
        <v>1</v>
      </c>
      <c r="Z18" s="8" t="s">
        <v>41</v>
      </c>
    </row>
    <row r="19" spans="1:26" ht="25.5" customHeight="1">
      <c r="A19" s="8" t="s">
        <v>44</v>
      </c>
      <c r="B19" s="9" t="s">
        <v>19</v>
      </c>
      <c r="C19" s="9" t="s">
        <v>45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 t="s">
        <v>44</v>
      </c>
      <c r="U19" s="10">
        <f>SUM(U20:U24)</f>
        <v>728.69999999999993</v>
      </c>
      <c r="V19" s="11"/>
      <c r="W19" s="11"/>
      <c r="X19" s="10">
        <v>369.9</v>
      </c>
      <c r="Y19" s="10">
        <v>369.9</v>
      </c>
      <c r="Z19" s="8" t="s">
        <v>44</v>
      </c>
    </row>
    <row r="20" spans="1:26" ht="96.75" customHeight="1">
      <c r="A20" s="12" t="s">
        <v>31</v>
      </c>
      <c r="B20" s="9" t="s">
        <v>19</v>
      </c>
      <c r="C20" s="9" t="s">
        <v>45</v>
      </c>
      <c r="D20" s="9" t="s">
        <v>32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25</v>
      </c>
      <c r="T20" s="12" t="s">
        <v>31</v>
      </c>
      <c r="U20" s="10">
        <v>414.3</v>
      </c>
      <c r="V20" s="11"/>
      <c r="W20" s="11"/>
      <c r="X20" s="10">
        <v>120</v>
      </c>
      <c r="Y20" s="10">
        <v>120</v>
      </c>
      <c r="Z20" s="12" t="s">
        <v>31</v>
      </c>
    </row>
    <row r="21" spans="1:26" ht="84" customHeight="1">
      <c r="A21" s="12" t="s">
        <v>46</v>
      </c>
      <c r="B21" s="9" t="s">
        <v>19</v>
      </c>
      <c r="C21" s="9" t="s">
        <v>45</v>
      </c>
      <c r="D21" s="9" t="s">
        <v>32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47</v>
      </c>
      <c r="T21" s="12" t="s">
        <v>46</v>
      </c>
      <c r="U21" s="10">
        <v>152</v>
      </c>
      <c r="V21" s="11"/>
      <c r="W21" s="11"/>
      <c r="X21" s="10">
        <v>152</v>
      </c>
      <c r="Y21" s="10">
        <v>152</v>
      </c>
      <c r="Z21" s="12" t="s">
        <v>46</v>
      </c>
    </row>
    <row r="22" spans="1:26" ht="36.75" customHeight="1">
      <c r="A22" s="8" t="s">
        <v>48</v>
      </c>
      <c r="B22" s="9" t="s">
        <v>19</v>
      </c>
      <c r="C22" s="9" t="s">
        <v>45</v>
      </c>
      <c r="D22" s="9" t="s">
        <v>49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50</v>
      </c>
      <c r="T22" s="8" t="s">
        <v>48</v>
      </c>
      <c r="U22" s="10">
        <v>27</v>
      </c>
      <c r="V22" s="11"/>
      <c r="W22" s="11"/>
      <c r="X22" s="10"/>
      <c r="Y22" s="10"/>
      <c r="Z22" s="8" t="s">
        <v>48</v>
      </c>
    </row>
    <row r="23" spans="1:26" ht="52.5" customHeight="1">
      <c r="A23" s="8" t="s">
        <v>133</v>
      </c>
      <c r="B23" s="9" t="s">
        <v>19</v>
      </c>
      <c r="C23" s="9" t="s">
        <v>45</v>
      </c>
      <c r="D23" s="9" t="s">
        <v>49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47</v>
      </c>
      <c r="T23" s="8" t="s">
        <v>133</v>
      </c>
      <c r="U23" s="10">
        <v>37.5</v>
      </c>
      <c r="V23" s="11"/>
      <c r="W23" s="11"/>
      <c r="X23" s="10">
        <v>97.9</v>
      </c>
      <c r="Y23" s="10">
        <v>97.9</v>
      </c>
      <c r="Z23" s="8" t="s">
        <v>51</v>
      </c>
    </row>
    <row r="24" spans="1:26" ht="54" customHeight="1">
      <c r="A24" s="8" t="s">
        <v>51</v>
      </c>
      <c r="B24" s="9" t="s">
        <v>19</v>
      </c>
      <c r="C24" s="9" t="s">
        <v>45</v>
      </c>
      <c r="D24" s="9" t="s">
        <v>52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53</v>
      </c>
      <c r="T24" s="8" t="s">
        <v>51</v>
      </c>
      <c r="U24" s="10">
        <v>97.9</v>
      </c>
      <c r="V24" s="7"/>
      <c r="W24" s="7"/>
      <c r="X24" s="6">
        <v>173.3</v>
      </c>
      <c r="Y24" s="6">
        <v>173.3</v>
      </c>
      <c r="Z24" s="5" t="s">
        <v>54</v>
      </c>
    </row>
    <row r="25" spans="1:26" ht="21.75" customHeight="1">
      <c r="A25" s="5" t="s">
        <v>54</v>
      </c>
      <c r="B25" s="14" t="s">
        <v>55</v>
      </c>
      <c r="C25" s="14" t="s">
        <v>20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5" t="s">
        <v>54</v>
      </c>
      <c r="U25" s="6">
        <v>173.3</v>
      </c>
      <c r="V25" s="11"/>
      <c r="W25" s="11"/>
      <c r="X25" s="10">
        <v>173.3</v>
      </c>
      <c r="Y25" s="10">
        <v>173.3</v>
      </c>
      <c r="Z25" s="8" t="s">
        <v>56</v>
      </c>
    </row>
    <row r="26" spans="1:26" ht="25.5" customHeight="1">
      <c r="A26" s="8" t="s">
        <v>56</v>
      </c>
      <c r="B26" s="9" t="s">
        <v>55</v>
      </c>
      <c r="C26" s="9" t="s">
        <v>57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 t="s">
        <v>56</v>
      </c>
      <c r="U26" s="10">
        <v>173.3</v>
      </c>
      <c r="V26" s="11"/>
      <c r="W26" s="11"/>
      <c r="X26" s="10">
        <v>173.3</v>
      </c>
      <c r="Y26" s="10">
        <v>173.3</v>
      </c>
      <c r="Z26" s="8" t="s">
        <v>58</v>
      </c>
    </row>
    <row r="27" spans="1:26" ht="69" customHeight="1">
      <c r="A27" s="8" t="s">
        <v>58</v>
      </c>
      <c r="B27" s="9" t="s">
        <v>55</v>
      </c>
      <c r="C27" s="9" t="s">
        <v>57</v>
      </c>
      <c r="D27" s="9" t="s">
        <v>59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30</v>
      </c>
      <c r="T27" s="8" t="s">
        <v>58</v>
      </c>
      <c r="U27" s="10">
        <v>156.5</v>
      </c>
      <c r="V27" s="7"/>
      <c r="W27" s="7"/>
      <c r="X27" s="6">
        <v>142</v>
      </c>
      <c r="Y27" s="6">
        <v>142</v>
      </c>
      <c r="Z27" s="5" t="s">
        <v>60</v>
      </c>
    </row>
    <row r="28" spans="1:26" ht="70.5" customHeight="1">
      <c r="A28" s="12" t="s">
        <v>134</v>
      </c>
      <c r="B28" s="9" t="s">
        <v>55</v>
      </c>
      <c r="C28" s="9" t="s">
        <v>57</v>
      </c>
      <c r="D28" s="9" t="s">
        <v>59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25</v>
      </c>
      <c r="T28" s="12" t="s">
        <v>134</v>
      </c>
      <c r="U28" s="10">
        <v>16.8</v>
      </c>
      <c r="V28" s="11"/>
      <c r="W28" s="11"/>
      <c r="X28" s="10">
        <v>142</v>
      </c>
      <c r="Y28" s="10">
        <v>142</v>
      </c>
      <c r="Z28" s="8" t="s">
        <v>61</v>
      </c>
    </row>
    <row r="29" spans="1:26" ht="42" customHeight="1">
      <c r="A29" s="5" t="s">
        <v>60</v>
      </c>
      <c r="B29" s="14" t="s">
        <v>57</v>
      </c>
      <c r="C29" s="14" t="s">
        <v>20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5" t="s">
        <v>60</v>
      </c>
      <c r="U29" s="6">
        <v>202</v>
      </c>
      <c r="V29" s="11"/>
      <c r="W29" s="11"/>
      <c r="X29" s="10">
        <v>52</v>
      </c>
      <c r="Y29" s="10">
        <v>52</v>
      </c>
      <c r="Z29" s="12" t="s">
        <v>63</v>
      </c>
    </row>
    <row r="30" spans="1:26" ht="38.25" customHeight="1">
      <c r="A30" s="8" t="s">
        <v>61</v>
      </c>
      <c r="B30" s="9" t="s">
        <v>57</v>
      </c>
      <c r="C30" s="9" t="s">
        <v>62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 t="s">
        <v>61</v>
      </c>
      <c r="U30" s="10">
        <v>202</v>
      </c>
      <c r="V30" s="11"/>
      <c r="W30" s="11"/>
      <c r="X30" s="10">
        <v>65</v>
      </c>
      <c r="Y30" s="10">
        <v>65</v>
      </c>
      <c r="Z30" s="12" t="s">
        <v>65</v>
      </c>
    </row>
    <row r="31" spans="1:26" ht="93" customHeight="1">
      <c r="A31" s="12" t="s">
        <v>63</v>
      </c>
      <c r="B31" s="9" t="s">
        <v>57</v>
      </c>
      <c r="C31" s="9" t="s">
        <v>62</v>
      </c>
      <c r="D31" s="9" t="s">
        <v>64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25</v>
      </c>
      <c r="T31" s="12" t="s">
        <v>63</v>
      </c>
      <c r="U31" s="10">
        <v>52</v>
      </c>
      <c r="V31" s="11"/>
      <c r="W31" s="11"/>
      <c r="X31" s="10">
        <v>10</v>
      </c>
      <c r="Y31" s="10">
        <v>10</v>
      </c>
      <c r="Z31" s="12" t="s">
        <v>67</v>
      </c>
    </row>
    <row r="32" spans="1:26" ht="121.5" customHeight="1">
      <c r="A32" s="12" t="s">
        <v>65</v>
      </c>
      <c r="B32" s="9" t="s">
        <v>57</v>
      </c>
      <c r="C32" s="9" t="s">
        <v>62</v>
      </c>
      <c r="D32" s="9" t="s">
        <v>66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25</v>
      </c>
      <c r="T32" s="12" t="s">
        <v>65</v>
      </c>
      <c r="U32" s="10">
        <v>125</v>
      </c>
      <c r="V32" s="11"/>
      <c r="W32" s="11"/>
      <c r="X32" s="10">
        <v>5</v>
      </c>
      <c r="Y32" s="10">
        <v>5</v>
      </c>
      <c r="Z32" s="12" t="s">
        <v>69</v>
      </c>
    </row>
    <row r="33" spans="1:26" ht="116.25" customHeight="1">
      <c r="A33" s="12" t="s">
        <v>67</v>
      </c>
      <c r="B33" s="9" t="s">
        <v>57</v>
      </c>
      <c r="C33" s="9" t="s">
        <v>62</v>
      </c>
      <c r="D33" s="9" t="s">
        <v>68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25</v>
      </c>
      <c r="T33" s="12" t="s">
        <v>67</v>
      </c>
      <c r="U33" s="10">
        <v>10</v>
      </c>
      <c r="V33" s="11"/>
      <c r="W33" s="11"/>
      <c r="X33" s="10">
        <v>10</v>
      </c>
      <c r="Y33" s="10">
        <v>10</v>
      </c>
      <c r="Z33" s="12" t="s">
        <v>71</v>
      </c>
    </row>
    <row r="34" spans="1:26" ht="138.75" customHeight="1">
      <c r="A34" s="12" t="s">
        <v>69</v>
      </c>
      <c r="B34" s="9" t="s">
        <v>57</v>
      </c>
      <c r="C34" s="9" t="s">
        <v>62</v>
      </c>
      <c r="D34" s="9" t="s">
        <v>70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25</v>
      </c>
      <c r="T34" s="12" t="s">
        <v>69</v>
      </c>
      <c r="U34" s="10">
        <v>5</v>
      </c>
      <c r="V34" s="7"/>
      <c r="W34" s="7"/>
      <c r="X34" s="6"/>
      <c r="Y34" s="6"/>
      <c r="Z34" s="5" t="s">
        <v>73</v>
      </c>
    </row>
    <row r="35" spans="1:26" ht="118.5" customHeight="1">
      <c r="A35" s="12" t="s">
        <v>71</v>
      </c>
      <c r="B35" s="9" t="s">
        <v>57</v>
      </c>
      <c r="C35" s="9" t="s">
        <v>62</v>
      </c>
      <c r="D35" s="9" t="s">
        <v>72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25</v>
      </c>
      <c r="T35" s="12" t="s">
        <v>71</v>
      </c>
      <c r="U35" s="10">
        <v>10</v>
      </c>
      <c r="V35" s="11"/>
      <c r="W35" s="11"/>
      <c r="X35" s="10"/>
      <c r="Y35" s="10"/>
      <c r="Z35" s="8" t="s">
        <v>74</v>
      </c>
    </row>
    <row r="36" spans="1:26" ht="24.75" customHeight="1">
      <c r="A36" s="5" t="s">
        <v>73</v>
      </c>
      <c r="B36" s="14" t="s">
        <v>22</v>
      </c>
      <c r="C36" s="14" t="s">
        <v>20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5" t="s">
        <v>73</v>
      </c>
      <c r="U36" s="6">
        <v>3440.7</v>
      </c>
      <c r="V36" s="11"/>
      <c r="W36" s="11"/>
      <c r="X36" s="10"/>
      <c r="Y36" s="10"/>
      <c r="Z36" s="12" t="s">
        <v>75</v>
      </c>
    </row>
    <row r="37" spans="1:26" ht="19.5" customHeight="1">
      <c r="A37" s="8" t="s">
        <v>74</v>
      </c>
      <c r="B37" s="9" t="s">
        <v>22</v>
      </c>
      <c r="C37" s="9" t="s">
        <v>62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 t="s">
        <v>74</v>
      </c>
      <c r="U37" s="10">
        <v>3440.7</v>
      </c>
      <c r="V37" s="11"/>
      <c r="W37" s="11"/>
      <c r="X37" s="10"/>
      <c r="Y37" s="10"/>
      <c r="Z37" s="12" t="s">
        <v>77</v>
      </c>
    </row>
    <row r="38" spans="1:26" ht="93" customHeight="1">
      <c r="A38" s="12" t="s">
        <v>75</v>
      </c>
      <c r="B38" s="9" t="s">
        <v>22</v>
      </c>
      <c r="C38" s="9" t="s">
        <v>62</v>
      </c>
      <c r="D38" s="9" t="s">
        <v>76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25</v>
      </c>
      <c r="T38" s="12" t="s">
        <v>75</v>
      </c>
      <c r="U38" s="10">
        <v>3290.5</v>
      </c>
      <c r="V38" s="7"/>
      <c r="W38" s="7"/>
      <c r="X38" s="6">
        <v>779.6</v>
      </c>
      <c r="Y38" s="6">
        <v>816.2</v>
      </c>
      <c r="Z38" s="5" t="s">
        <v>79</v>
      </c>
    </row>
    <row r="39" spans="1:26" ht="83.25" customHeight="1">
      <c r="A39" s="12" t="s">
        <v>77</v>
      </c>
      <c r="B39" s="9" t="s">
        <v>22</v>
      </c>
      <c r="C39" s="9" t="s">
        <v>62</v>
      </c>
      <c r="D39" s="9" t="s">
        <v>78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25</v>
      </c>
      <c r="T39" s="12" t="s">
        <v>77</v>
      </c>
      <c r="U39" s="10">
        <v>150.19999999999999</v>
      </c>
      <c r="V39" s="11"/>
      <c r="W39" s="11"/>
      <c r="X39" s="10"/>
      <c r="Y39" s="10"/>
      <c r="Z39" s="8" t="s">
        <v>81</v>
      </c>
    </row>
    <row r="40" spans="1:26" ht="28.5" customHeight="1">
      <c r="A40" s="5" t="s">
        <v>79</v>
      </c>
      <c r="B40" s="14" t="s">
        <v>80</v>
      </c>
      <c r="C40" s="14" t="s">
        <v>20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5" t="s">
        <v>79</v>
      </c>
      <c r="U40" s="6">
        <f>U41+U45</f>
        <v>2143.3000000000002</v>
      </c>
      <c r="V40" s="11"/>
      <c r="W40" s="11"/>
      <c r="X40" s="10"/>
      <c r="Y40" s="10"/>
      <c r="Z40" s="12" t="s">
        <v>82</v>
      </c>
    </row>
    <row r="41" spans="1:26" ht="23.25" customHeight="1">
      <c r="A41" s="8" t="s">
        <v>81</v>
      </c>
      <c r="B41" s="9" t="s">
        <v>80</v>
      </c>
      <c r="C41" s="9" t="s">
        <v>19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 t="s">
        <v>81</v>
      </c>
      <c r="U41" s="10">
        <f>SUM(U42:U44)</f>
        <v>591</v>
      </c>
      <c r="V41" s="11"/>
      <c r="W41" s="11"/>
      <c r="X41" s="10"/>
      <c r="Y41" s="10"/>
      <c r="Z41" s="8" t="s">
        <v>84</v>
      </c>
    </row>
    <row r="42" spans="1:26" ht="94.5" customHeight="1">
      <c r="A42" s="12" t="s">
        <v>135</v>
      </c>
      <c r="B42" s="9" t="s">
        <v>80</v>
      </c>
      <c r="C42" s="9" t="s">
        <v>19</v>
      </c>
      <c r="D42" s="9" t="s">
        <v>136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25</v>
      </c>
      <c r="T42" s="12" t="s">
        <v>135</v>
      </c>
      <c r="U42" s="10">
        <v>16</v>
      </c>
      <c r="V42" s="11"/>
      <c r="W42" s="11"/>
      <c r="X42" s="10">
        <v>779.6</v>
      </c>
      <c r="Y42" s="10">
        <v>816.2</v>
      </c>
      <c r="Z42" s="8" t="s">
        <v>87</v>
      </c>
    </row>
    <row r="43" spans="1:26" ht="107.25" customHeight="1">
      <c r="A43" s="12" t="s">
        <v>82</v>
      </c>
      <c r="B43" s="9" t="s">
        <v>80</v>
      </c>
      <c r="C43" s="9" t="s">
        <v>19</v>
      </c>
      <c r="D43" s="9" t="s">
        <v>83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25</v>
      </c>
      <c r="T43" s="12" t="s">
        <v>82</v>
      </c>
      <c r="U43" s="10">
        <v>105</v>
      </c>
      <c r="V43" s="11"/>
      <c r="W43" s="11"/>
      <c r="X43" s="10">
        <v>10</v>
      </c>
      <c r="Y43" s="10">
        <v>10</v>
      </c>
      <c r="Z43" s="12" t="s">
        <v>88</v>
      </c>
    </row>
    <row r="44" spans="1:26" ht="75" customHeight="1">
      <c r="A44" s="8" t="s">
        <v>84</v>
      </c>
      <c r="B44" s="9" t="s">
        <v>80</v>
      </c>
      <c r="C44" s="9" t="s">
        <v>19</v>
      </c>
      <c r="D44" s="9" t="s">
        <v>85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86</v>
      </c>
      <c r="T44" s="8" t="s">
        <v>84</v>
      </c>
      <c r="U44" s="10">
        <v>470</v>
      </c>
      <c r="V44" s="11"/>
      <c r="W44" s="11"/>
      <c r="X44" s="10">
        <v>704.6</v>
      </c>
      <c r="Y44" s="10">
        <v>741.2</v>
      </c>
      <c r="Z44" s="12" t="s">
        <v>90</v>
      </c>
    </row>
    <row r="45" spans="1:26" ht="30" customHeight="1">
      <c r="A45" s="8" t="s">
        <v>87</v>
      </c>
      <c r="B45" s="9" t="s">
        <v>80</v>
      </c>
      <c r="C45" s="9" t="s">
        <v>57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 t="s">
        <v>87</v>
      </c>
      <c r="U45" s="10">
        <f>SUM(U46:U52)</f>
        <v>1552.3000000000002</v>
      </c>
      <c r="V45" s="11"/>
      <c r="W45" s="11"/>
      <c r="X45" s="10"/>
      <c r="Y45" s="10"/>
      <c r="Z45" s="12" t="s">
        <v>92</v>
      </c>
    </row>
    <row r="46" spans="1:26" ht="120" customHeight="1">
      <c r="A46" s="12" t="s">
        <v>88</v>
      </c>
      <c r="B46" s="9" t="s">
        <v>80</v>
      </c>
      <c r="C46" s="9" t="s">
        <v>57</v>
      </c>
      <c r="D46" s="9" t="s">
        <v>89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25</v>
      </c>
      <c r="T46" s="12" t="s">
        <v>88</v>
      </c>
      <c r="U46" s="10">
        <v>10</v>
      </c>
      <c r="V46" s="11"/>
      <c r="W46" s="11"/>
      <c r="X46" s="10">
        <v>10</v>
      </c>
      <c r="Y46" s="10">
        <v>10</v>
      </c>
      <c r="Z46" s="12" t="s">
        <v>94</v>
      </c>
    </row>
    <row r="47" spans="1:26" ht="84.75" customHeight="1">
      <c r="A47" s="12" t="s">
        <v>90</v>
      </c>
      <c r="B47" s="9" t="s">
        <v>80</v>
      </c>
      <c r="C47" s="9" t="s">
        <v>57</v>
      </c>
      <c r="D47" s="9" t="s">
        <v>91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25</v>
      </c>
      <c r="T47" s="12" t="s">
        <v>90</v>
      </c>
      <c r="U47" s="10">
        <v>1068.5</v>
      </c>
      <c r="V47" s="11"/>
      <c r="W47" s="11"/>
      <c r="X47" s="10"/>
      <c r="Y47" s="10"/>
      <c r="Z47" s="12" t="s">
        <v>96</v>
      </c>
    </row>
    <row r="48" spans="1:26" ht="71.25" customHeight="1">
      <c r="A48" s="12" t="s">
        <v>92</v>
      </c>
      <c r="B48" s="9" t="s">
        <v>80</v>
      </c>
      <c r="C48" s="9" t="s">
        <v>57</v>
      </c>
      <c r="D48" s="9" t="s">
        <v>93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25</v>
      </c>
      <c r="T48" s="12" t="s">
        <v>92</v>
      </c>
      <c r="U48" s="10">
        <v>100.7</v>
      </c>
      <c r="V48" s="11"/>
      <c r="W48" s="11"/>
      <c r="X48" s="10">
        <v>5</v>
      </c>
      <c r="Y48" s="10">
        <v>5</v>
      </c>
      <c r="Z48" s="12" t="s">
        <v>98</v>
      </c>
    </row>
    <row r="49" spans="1:26" ht="72" customHeight="1">
      <c r="A49" s="12" t="s">
        <v>94</v>
      </c>
      <c r="B49" s="9" t="s">
        <v>80</v>
      </c>
      <c r="C49" s="9" t="s">
        <v>57</v>
      </c>
      <c r="D49" s="9" t="s">
        <v>95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25</v>
      </c>
      <c r="T49" s="12" t="s">
        <v>94</v>
      </c>
      <c r="U49" s="10">
        <v>10</v>
      </c>
      <c r="V49" s="11"/>
      <c r="W49" s="11"/>
      <c r="X49" s="10">
        <v>50</v>
      </c>
      <c r="Y49" s="10">
        <v>50</v>
      </c>
      <c r="Z49" s="12" t="s">
        <v>100</v>
      </c>
    </row>
    <row r="50" spans="1:26" ht="90" customHeight="1">
      <c r="A50" s="12" t="s">
        <v>96</v>
      </c>
      <c r="B50" s="9" t="s">
        <v>80</v>
      </c>
      <c r="C50" s="9" t="s">
        <v>57</v>
      </c>
      <c r="D50" s="9" t="s">
        <v>97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25</v>
      </c>
      <c r="T50" s="12" t="s">
        <v>96</v>
      </c>
      <c r="U50" s="10">
        <v>330</v>
      </c>
      <c r="V50" s="7"/>
      <c r="W50" s="7"/>
      <c r="X50" s="6">
        <v>20</v>
      </c>
      <c r="Y50" s="6">
        <v>20</v>
      </c>
      <c r="Z50" s="5" t="s">
        <v>102</v>
      </c>
    </row>
    <row r="51" spans="1:26" ht="93" customHeight="1">
      <c r="A51" s="12" t="s">
        <v>98</v>
      </c>
      <c r="B51" s="9" t="s">
        <v>80</v>
      </c>
      <c r="C51" s="9" t="s">
        <v>57</v>
      </c>
      <c r="D51" s="9" t="s">
        <v>99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25</v>
      </c>
      <c r="T51" s="12" t="s">
        <v>98</v>
      </c>
      <c r="U51" s="10">
        <v>5.7</v>
      </c>
      <c r="V51" s="11"/>
      <c r="W51" s="11"/>
      <c r="X51" s="10">
        <v>20</v>
      </c>
      <c r="Y51" s="10">
        <v>20</v>
      </c>
      <c r="Z51" s="8" t="s">
        <v>104</v>
      </c>
    </row>
    <row r="52" spans="1:26" ht="70.5" customHeight="1">
      <c r="A52" s="12" t="s">
        <v>100</v>
      </c>
      <c r="B52" s="9" t="s">
        <v>80</v>
      </c>
      <c r="C52" s="9" t="s">
        <v>57</v>
      </c>
      <c r="D52" s="9" t="s">
        <v>101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25</v>
      </c>
      <c r="T52" s="12" t="s">
        <v>100</v>
      </c>
      <c r="U52" s="10">
        <v>27.4</v>
      </c>
      <c r="V52" s="11"/>
      <c r="W52" s="11"/>
      <c r="X52" s="10">
        <v>20</v>
      </c>
      <c r="Y52" s="10">
        <v>20</v>
      </c>
      <c r="Z52" s="12" t="s">
        <v>105</v>
      </c>
    </row>
    <row r="53" spans="1:26" ht="16.7" customHeight="1">
      <c r="A53" s="5" t="s">
        <v>102</v>
      </c>
      <c r="B53" s="14" t="s">
        <v>103</v>
      </c>
      <c r="C53" s="14" t="s">
        <v>20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5" t="s">
        <v>102</v>
      </c>
      <c r="U53" s="6">
        <v>25</v>
      </c>
      <c r="V53" s="7"/>
      <c r="W53" s="7"/>
      <c r="X53" s="6">
        <v>2505.5</v>
      </c>
      <c r="Y53" s="6">
        <v>2515.9</v>
      </c>
      <c r="Z53" s="5" t="s">
        <v>107</v>
      </c>
    </row>
    <row r="54" spans="1:26" ht="26.25" customHeight="1">
      <c r="A54" s="8" t="s">
        <v>104</v>
      </c>
      <c r="B54" s="9" t="s">
        <v>103</v>
      </c>
      <c r="C54" s="9" t="s">
        <v>80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 t="s">
        <v>104</v>
      </c>
      <c r="U54" s="10">
        <v>25</v>
      </c>
      <c r="V54" s="11"/>
      <c r="W54" s="11"/>
      <c r="X54" s="10">
        <v>2505.5</v>
      </c>
      <c r="Y54" s="10">
        <v>2515.9</v>
      </c>
      <c r="Z54" s="8" t="s">
        <v>109</v>
      </c>
    </row>
    <row r="55" spans="1:26" ht="78" customHeight="1">
      <c r="A55" s="12" t="s">
        <v>105</v>
      </c>
      <c r="B55" s="9" t="s">
        <v>103</v>
      </c>
      <c r="C55" s="9" t="s">
        <v>80</v>
      </c>
      <c r="D55" s="9" t="s">
        <v>106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25</v>
      </c>
      <c r="T55" s="12" t="s">
        <v>105</v>
      </c>
      <c r="U55" s="10">
        <v>25</v>
      </c>
      <c r="V55" s="11"/>
      <c r="W55" s="11"/>
      <c r="X55" s="10"/>
      <c r="Y55" s="10"/>
      <c r="Z55" s="12" t="s">
        <v>110</v>
      </c>
    </row>
    <row r="56" spans="1:26" ht="26.25" customHeight="1">
      <c r="A56" s="5" t="s">
        <v>107</v>
      </c>
      <c r="B56" s="14" t="s">
        <v>108</v>
      </c>
      <c r="C56" s="14" t="s">
        <v>20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5" t="s">
        <v>107</v>
      </c>
      <c r="U56" s="6">
        <f>SUM(U58:U60)</f>
        <v>2291.5</v>
      </c>
      <c r="V56" s="11"/>
      <c r="W56" s="11"/>
      <c r="X56" s="10">
        <v>2505.5</v>
      </c>
      <c r="Y56" s="10">
        <v>2515.9</v>
      </c>
      <c r="Z56" s="8" t="s">
        <v>113</v>
      </c>
    </row>
    <row r="57" spans="1:26" ht="19.5" customHeight="1">
      <c r="A57" s="8" t="s">
        <v>109</v>
      </c>
      <c r="B57" s="9" t="s">
        <v>108</v>
      </c>
      <c r="C57" s="9" t="s">
        <v>19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 t="s">
        <v>109</v>
      </c>
      <c r="U57" s="10">
        <v>2291.5</v>
      </c>
      <c r="V57" s="11"/>
      <c r="W57" s="11"/>
      <c r="X57" s="10"/>
      <c r="Y57" s="10"/>
      <c r="Z57" s="8" t="s">
        <v>115</v>
      </c>
    </row>
    <row r="58" spans="1:26" ht="134.25" customHeight="1">
      <c r="A58" s="12" t="s">
        <v>110</v>
      </c>
      <c r="B58" s="9" t="s">
        <v>108</v>
      </c>
      <c r="C58" s="9" t="s">
        <v>19</v>
      </c>
      <c r="D58" s="9" t="s">
        <v>111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112</v>
      </c>
      <c r="T58" s="12" t="s">
        <v>110</v>
      </c>
      <c r="U58" s="10">
        <v>4.5</v>
      </c>
      <c r="V58" s="7"/>
      <c r="W58" s="7"/>
      <c r="X58" s="6">
        <v>60</v>
      </c>
      <c r="Y58" s="6">
        <v>60</v>
      </c>
      <c r="Z58" s="5" t="s">
        <v>117</v>
      </c>
    </row>
    <row r="59" spans="1:26" ht="56.25" customHeight="1">
      <c r="A59" s="8" t="s">
        <v>113</v>
      </c>
      <c r="B59" s="9" t="s">
        <v>108</v>
      </c>
      <c r="C59" s="9" t="s">
        <v>19</v>
      </c>
      <c r="D59" s="9" t="s">
        <v>114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112</v>
      </c>
      <c r="T59" s="8" t="s">
        <v>113</v>
      </c>
      <c r="U59" s="10">
        <v>2027.6</v>
      </c>
      <c r="V59" s="11"/>
      <c r="W59" s="11"/>
      <c r="X59" s="10">
        <v>60</v>
      </c>
      <c r="Y59" s="10">
        <v>60</v>
      </c>
      <c r="Z59" s="8" t="s">
        <v>119</v>
      </c>
    </row>
    <row r="60" spans="1:26" ht="65.25" customHeight="1">
      <c r="A60" s="8" t="s">
        <v>115</v>
      </c>
      <c r="B60" s="9" t="s">
        <v>108</v>
      </c>
      <c r="C60" s="9" t="s">
        <v>19</v>
      </c>
      <c r="D60" s="9" t="s">
        <v>116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112</v>
      </c>
      <c r="T60" s="8" t="s">
        <v>115</v>
      </c>
      <c r="U60" s="10">
        <v>259.39999999999998</v>
      </c>
      <c r="V60" s="11"/>
      <c r="W60" s="11"/>
      <c r="X60" s="10">
        <v>60</v>
      </c>
      <c r="Y60" s="10">
        <v>60</v>
      </c>
      <c r="Z60" s="12" t="s">
        <v>120</v>
      </c>
    </row>
    <row r="61" spans="1:26" ht="16.7" customHeight="1">
      <c r="A61" s="5" t="s">
        <v>117</v>
      </c>
      <c r="B61" s="14" t="s">
        <v>118</v>
      </c>
      <c r="C61" s="14" t="s">
        <v>20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5" t="s">
        <v>117</v>
      </c>
      <c r="U61" s="6">
        <v>60</v>
      </c>
      <c r="V61" s="7"/>
      <c r="W61" s="7"/>
      <c r="X61" s="6">
        <v>10</v>
      </c>
      <c r="Y61" s="6">
        <v>10</v>
      </c>
      <c r="Z61" s="5" t="s">
        <v>123</v>
      </c>
    </row>
    <row r="62" spans="1:26" ht="16.7" customHeight="1">
      <c r="A62" s="8" t="s">
        <v>119</v>
      </c>
      <c r="B62" s="9" t="s">
        <v>118</v>
      </c>
      <c r="C62" s="9" t="s">
        <v>19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 t="s">
        <v>119</v>
      </c>
      <c r="U62" s="10">
        <v>60</v>
      </c>
      <c r="V62" s="11"/>
      <c r="W62" s="11"/>
      <c r="X62" s="10">
        <v>10</v>
      </c>
      <c r="Y62" s="10">
        <v>10</v>
      </c>
      <c r="Z62" s="8" t="s">
        <v>124</v>
      </c>
    </row>
    <row r="63" spans="1:26" ht="87.75" customHeight="1">
      <c r="A63" s="12" t="s">
        <v>120</v>
      </c>
      <c r="B63" s="9" t="s">
        <v>118</v>
      </c>
      <c r="C63" s="9" t="s">
        <v>19</v>
      </c>
      <c r="D63" s="9" t="s">
        <v>121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122</v>
      </c>
      <c r="T63" s="12" t="s">
        <v>120</v>
      </c>
      <c r="U63" s="10">
        <v>60</v>
      </c>
      <c r="V63" s="11"/>
      <c r="W63" s="11"/>
      <c r="X63" s="10">
        <v>10</v>
      </c>
      <c r="Y63" s="10">
        <v>10</v>
      </c>
      <c r="Z63" s="12" t="s">
        <v>125</v>
      </c>
    </row>
    <row r="64" spans="1:26" ht="24" customHeight="1">
      <c r="A64" s="5" t="s">
        <v>123</v>
      </c>
      <c r="B64" s="14" t="s">
        <v>40</v>
      </c>
      <c r="C64" s="14" t="s">
        <v>20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5" t="s">
        <v>123</v>
      </c>
      <c r="U64" s="6">
        <v>10</v>
      </c>
      <c r="V64" s="7"/>
      <c r="W64" s="7"/>
      <c r="X64" s="6"/>
      <c r="Y64" s="6"/>
      <c r="Z64" s="5" t="s">
        <v>127</v>
      </c>
    </row>
    <row r="65" spans="1:27" ht="23.25" customHeight="1">
      <c r="A65" s="8" t="s">
        <v>124</v>
      </c>
      <c r="B65" s="9" t="s">
        <v>40</v>
      </c>
      <c r="C65" s="9" t="s">
        <v>19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 t="s">
        <v>124</v>
      </c>
      <c r="U65" s="10">
        <v>10</v>
      </c>
      <c r="V65" s="11"/>
      <c r="W65" s="11"/>
      <c r="X65" s="10"/>
      <c r="Y65" s="10"/>
      <c r="Z65" s="8" t="s">
        <v>128</v>
      </c>
    </row>
    <row r="66" spans="1:27" ht="101.25" customHeight="1">
      <c r="A66" s="12" t="s">
        <v>125</v>
      </c>
      <c r="B66" s="9" t="s">
        <v>40</v>
      </c>
      <c r="C66" s="9" t="s">
        <v>19</v>
      </c>
      <c r="D66" s="9" t="s">
        <v>126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25</v>
      </c>
      <c r="T66" s="12" t="s">
        <v>125</v>
      </c>
      <c r="U66" s="10">
        <v>10</v>
      </c>
      <c r="V66" s="11"/>
      <c r="W66" s="11"/>
      <c r="X66" s="10"/>
      <c r="Y66" s="10"/>
      <c r="Z66" s="12" t="s">
        <v>129</v>
      </c>
    </row>
    <row r="67" spans="1:27" ht="16.7" customHeight="1">
      <c r="A67" s="5" t="s">
        <v>127</v>
      </c>
      <c r="B67" s="14" t="s">
        <v>45</v>
      </c>
      <c r="C67" s="14" t="s">
        <v>20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5" t="s">
        <v>127</v>
      </c>
      <c r="U67" s="6">
        <v>0.6</v>
      </c>
      <c r="V67" s="7"/>
      <c r="W67" s="7"/>
      <c r="X67" s="6">
        <v>10741.5</v>
      </c>
      <c r="Y67" s="6">
        <v>10792.8</v>
      </c>
      <c r="Z67" s="5" t="s">
        <v>132</v>
      </c>
    </row>
    <row r="68" spans="1:27" ht="26.25" customHeight="1">
      <c r="A68" s="8" t="s">
        <v>128</v>
      </c>
      <c r="B68" s="9" t="s">
        <v>45</v>
      </c>
      <c r="C68" s="9" t="s">
        <v>19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 t="s">
        <v>128</v>
      </c>
      <c r="U68" s="10">
        <v>0.6</v>
      </c>
    </row>
    <row r="69" spans="1:27" s="13" customFormat="1" ht="102.75" customHeight="1">
      <c r="A69" s="12" t="s">
        <v>129</v>
      </c>
      <c r="B69" s="9" t="s">
        <v>45</v>
      </c>
      <c r="C69" s="9" t="s">
        <v>19</v>
      </c>
      <c r="D69" s="9" t="s">
        <v>130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131</v>
      </c>
      <c r="T69" s="12" t="s">
        <v>129</v>
      </c>
      <c r="U69" s="10">
        <v>0.6</v>
      </c>
    </row>
    <row r="70" spans="1:27" ht="18" customHeight="1">
      <c r="A70" s="5" t="s">
        <v>132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5" t="s">
        <v>132</v>
      </c>
      <c r="U70" s="6">
        <f>U8+U25+U29+U36+U40+U53+U56+U61+U64+U67</f>
        <v>16091.999999999998</v>
      </c>
    </row>
    <row r="72" spans="1:27" ht="70.5" customHeight="1">
      <c r="A72" s="16" t="s">
        <v>137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5"/>
      <c r="W72" s="15"/>
      <c r="X72" s="15"/>
      <c r="Y72" s="15"/>
      <c r="Z72" s="15"/>
      <c r="AA72" s="15"/>
    </row>
  </sheetData>
  <mergeCells count="15">
    <mergeCell ref="A72:U72"/>
    <mergeCell ref="S4:U4"/>
    <mergeCell ref="A1:U1"/>
    <mergeCell ref="Z5:Z6"/>
    <mergeCell ref="A2:Z2"/>
    <mergeCell ref="X5:Y5"/>
    <mergeCell ref="C5:C6"/>
    <mergeCell ref="B5:B6"/>
    <mergeCell ref="S5:S6"/>
    <mergeCell ref="D5:R6"/>
    <mergeCell ref="A5:A6"/>
    <mergeCell ref="T5:T6"/>
    <mergeCell ref="W5:W6"/>
    <mergeCell ref="V5:V6"/>
    <mergeCell ref="U5:U6"/>
  </mergeCells>
  <pageMargins left="1.1811023622047245" right="0.39370078740157483" top="0.59055118110236227" bottom="0.59055118110236227" header="0.39370078740157483" footer="0.39370078740157483"/>
  <pageSetup paperSize="9" scale="64" fitToHeight="0" orientation="portrait" r:id="rId1"/>
  <rowBreaks count="3" manualBreakCount="3">
    <brk id="18" max="16383" man="1"/>
    <brk id="34" max="20" man="1"/>
    <brk id="5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2018-01-11T18:57:07Z</cp:lastPrinted>
  <dcterms:created xsi:type="dcterms:W3CDTF">2017-11-16T16:11:56Z</dcterms:created>
  <dcterms:modified xsi:type="dcterms:W3CDTF">2018-01-11T19:36:49Z</dcterms:modified>
</cp:coreProperties>
</file>